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49F4033-377C-4945-BEA8-F0BD3D533D3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7" l="1"/>
  <c r="D38" i="19"/>
  <c r="F54" i="18"/>
  <c r="E74" i="7"/>
  <c r="E75" i="7"/>
  <c r="F12" i="21"/>
  <c r="D37" i="19"/>
  <c r="D6" i="10"/>
  <c r="J51" i="19" l="1"/>
  <c r="F53" i="19"/>
  <c r="C36" i="15" l="1"/>
  <c r="C34" i="15"/>
  <c r="D19" i="20" l="1"/>
  <c r="A14" i="7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39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J53" i="19"/>
  <c r="J50" i="19"/>
  <c r="J49" i="19"/>
  <c r="C72" i="7"/>
  <c r="E72" i="7" s="1"/>
  <c r="C71" i="7"/>
  <c r="E71" i="7" s="1"/>
  <c r="M26" i="20"/>
  <c r="J26" i="20"/>
  <c r="F26" i="20"/>
  <c r="K19" i="20"/>
  <c r="H19" i="20"/>
  <c r="G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7" i="20" l="1"/>
  <c r="D39" i="19" s="1"/>
  <c r="F39" i="19" s="1"/>
  <c r="D25" i="19"/>
  <c r="D58" i="19" s="1"/>
  <c r="F25" i="19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B26" i="10"/>
  <c r="A60" i="9" l="1"/>
  <c r="A61" i="9"/>
  <c r="A62" i="9" s="1"/>
  <c r="A68" i="7"/>
  <c r="A69" i="7" s="1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70" i="19" s="1"/>
  <c r="A71" i="19" s="1"/>
  <c r="D36" i="19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E45" i="7" s="1"/>
  <c r="C44" i="7"/>
  <c r="E44" i="7" s="1"/>
  <c r="C30" i="7" l="1"/>
  <c r="D17" i="10" s="1"/>
  <c r="A2" i="11"/>
  <c r="N8" i="11" l="1"/>
  <c r="N9" i="11" s="1"/>
  <c r="D35" i="19" l="1"/>
  <c r="D75" i="19" s="1"/>
  <c r="E77" i="7" l="1"/>
  <c r="C37" i="7"/>
  <c r="E37" i="7" s="1"/>
  <c r="D58" i="9" l="1"/>
  <c r="D57" i="9"/>
  <c r="D56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2" i="19" s="1"/>
  <c r="F75" i="19" s="1"/>
  <c r="F76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D26" i="9" l="1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<sst xmlns="http://schemas.openxmlformats.org/spreadsheetml/2006/main" count="573" uniqueCount="333">
  <si>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</si>
  <si>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</si>
  <si>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</si>
  <si>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</si>
  <si>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</si>
  <si>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</si>
  <si>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</si>
  <si>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</si>
  <si>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</si>
  <si>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</si>
  <si>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</si>
  <si>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</si>
  <si>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</si>
  <si>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</si>
  <si>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</si>
  <si>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</si>
  <si>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</si>
  <si>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</si>
  <si>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</si>
  <si>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</si>
  <si>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</si>
  <si>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</si>
  <si>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</si>
  <si>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</si>
  <si>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</si>
  <si>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</si>
  <si>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</si>
  <si>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</si>
  <si>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</si>
  <si>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</si>
  <si>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</si>
  <si>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</si>
  <si>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</si>
  <si>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</si>
  <si>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</si>
  <si>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</si>
  <si>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</si>
  <si>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</si>
  <si>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</si>
  <si>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</si>
  <si>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</si>
  <si>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</si>
  <si>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</si>
  <si>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</si>
  <si>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</si>
  <si>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</si>
  <si>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</si>
  <si>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</si>
  <si>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</si>
  <si>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</si>
  <si>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</si>
  <si>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</si>
  <si>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</si>
  <si>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</si>
  <si>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</si>
  <si>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</si>
  <si>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</si>
  <si>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</si>
  <si>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</si>
  <si>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</si>
  <si>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</si>
  <si>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</si>
  <si>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</si>
  <si>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</si>
  <si>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</si>
  <si>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</si>
  <si>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</si>
  <si>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</si>
  <si>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</si>
  <si>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</si>
  <si>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</si>
  <si>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</si>
  <si>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</si>
  <si>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</si>
  <si>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</si>
  <si>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</si>
  <si>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</si>
  <si>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</si>
  <si>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</si>
  <si>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</si>
  <si>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</si>
  <si>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</si>
  <si>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</si>
  <si>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</si>
  <si>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</si>
  <si>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</si>
  <si>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</si>
  <si>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</si>
  <si>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</si>
  <si>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</si>
  <si>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</si>
  <si>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</si>
  <si>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</si>
  <si>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</si>
  <si>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</si>
  <si>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</si>
  <si>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</si>
  <si>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</si>
  <si>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</si>
  <si>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</si>
  <si>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</si>
  <si>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</si>
  <si>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</si>
  <si>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</si>
  <si>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</si>
  <si>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</si>
  <si>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</si>
  <si>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</si>
  <si>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</si>
  <si>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</si>
  <si>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</si>
  <si>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</si>
  <si>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</si>
  <si>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</si>
  <si>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</si>
  <si>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</si>
  <si>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</si>
  <si>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</si>
  <si>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</si>
  <si>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</si>
  <si>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</si>
  <si>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</si>
  <si>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</si>
  <si>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</si>
  <si>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</si>
  <si>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</si>
  <si>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</si>
  <si>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</si>
  <si>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</si>
  <si>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</si>
  <si>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</si>
  <si>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</si>
  <si>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</si>
  <si>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</si>
  <si>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</si>
  <si>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</si>
  <si>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</si>
  <si>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</si>
  <si>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</si>
  <si>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</si>
  <si>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</si>
  <si>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</si>
  <si>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</si>
  <si>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</si>
  <si>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</si>
  <si>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</si>
  <si>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</si>
  <si>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</si>
  <si>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</si>
  <si>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</si>
  <si>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</si>
  <si>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</si>
  <si>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</si>
  <si>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</si>
  <si>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</si>
  <si>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</si>
  <si>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</si>
  <si>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</si>
  <si>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</si>
  <si>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</si>
  <si>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</si>
  <si>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</si>
  <si>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</si>
  <si>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</si>
  <si>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</si>
  <si>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</si>
  <si>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</si>
  <si>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</si>
  <si>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</si>
  <si>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</si>
  <si>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</si>
  <si>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</si>
  <si>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</si>
  <si>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</si>
  <si>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</si>
  <si>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</si>
  <si>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</si>
  <si>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</si>
  <si>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</si>
  <si>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</si>
  <si>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</si>
  <si>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</si>
  <si>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</si>
  <si>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</si>
  <si>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</si>
  <si>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</si>
  <si>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</si>
  <si>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</si>
  <si>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</si>
  <si>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</si>
  <si>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</si>
  <si>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</si>
  <si>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</si>
  <si>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</si>
  <si>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</si>
  <si>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</si>
  <si>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</si>
  <si>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</si>
  <si>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</si>
  <si>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</si>
  <si>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</si>
  <si>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</si>
  <si>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</si>
  <si>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</si>
  <si>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</si>
  <si>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</si>
  <si>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</si>
  <si>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</si>
  <si>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</si>
  <si>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</si>
  <si>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</si>
  <si>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</si>
  <si>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</si>
  <si>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</si>
  <si>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</si>
  <si>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</si>
  <si>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</si>
  <si>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</si>
  <si>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</si>
  <si>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</si>
  <si>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</si>
  <si>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</si>
  <si>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</si>
  <si>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</si>
  <si>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</si>
  <si>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</si>
  <si>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</si>
  <si>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</si>
  <si>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</si>
  <si>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</si>
  <si>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</si>
  <si>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</si>
  <si>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</si>
  <si>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</si>
  <si>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</si>
  <si>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</si>
  <si>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</si>
  <si>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</si>
  <si>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</si>
  <si>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</si>
  <si>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</si>
  <si>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</si>
  <si>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</si>
  <si>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</si>
  <si>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</si>
  <si>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</si>
  <si>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</si>
  <si>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</si>
  <si>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</si>
  <si>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</si>
  <si>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</si>
  <si>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</si>
  <si>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</si>
  <si>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</si>
  <si>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</si>
  <si>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</si>
  <si>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</si>
  <si>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</si>
  <si>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</si>
  <si>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</si>
  <si>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</si>
  <si>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</si>
  <si>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</si>
  <si>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</si>
  <si>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</si>
  <si>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</si>
  <si>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</si>
  <si>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</si>
  <si>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</si>
  <si>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</si>
  <si>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</si>
  <si>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</si>
  <si>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</si>
  <si>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</si>
  <si>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</si>
  <si>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</si>
  <si>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</si>
  <si>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</si>
  <si>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</si>
  <si>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</si>
  <si>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</si>
  <si>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</si>
  <si>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</si>
  <si>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</si>
  <si>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</si>
  <si>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</si>
  <si>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</si>
  <si>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</si>
  <si>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</si>
  <si>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</si>
  <si>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</si>
  <si>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</si>
  <si>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</si>
  <si>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</si>
  <si>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</si>
  <si>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</si>
  <si>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</si>
  <si>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</si>
  <si>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</si>
  <si>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</si>
  <si>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</si>
  <si>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</si>
  <si>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</si>
  <si>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</si>
  <si>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</si>
  <si>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</si>
  <si>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</si>
  <si>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</si>
  <si>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</si>
  <si>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</si>
  <si>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</si>
  <si>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</si>
  <si>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</si>
  <si>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</si>
  <si>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</si>
  <si>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</si>
  <si>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</si>
  <si>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</si>
  <si>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</si>
  <si>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</si>
  <si>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</si>
  <si>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</si>
  <si>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</si>
  <si>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հ․24 մսուր-մանկապարտեզ» ՀՈԱԿ-ի </t>
  </si>
  <si>
    <t xml:space="preserve">ՏՆՕՐԵՆ՝ </t>
  </si>
  <si>
    <t xml:space="preserve">ԳԼԽԱՎՈՐ ՀԱՇՎԱՊԱՀ՝ </t>
  </si>
  <si>
    <t xml:space="preserve">Ծաղիկ Բաբայան </t>
  </si>
  <si>
    <t xml:space="preserve">Հասմիկ Ասատրյան </t>
  </si>
  <si>
    <t>31.12.24</t>
  </si>
  <si>
    <t>բուժ/զննում</t>
  </si>
  <si>
    <t>Միջոցառման կազմակերպման գծով</t>
  </si>
  <si>
    <t>Արխիվացման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</si>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</sst>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71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8" fillId="28" borderId="10" xfId="45" applyNumberFormat="1" applyFont="1" applyFill="1" applyBorder="1" applyAlignment="1">
      <alignment horizontal="center" vertical="center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AAgAFAATQAAAAAAAAAAAAAAAAAAAAAAAAAAAAAAAAAAAAAAAAAAAAAAAAAAAAAAAAAAAAAAAAAAAAAAAAAAAAAAAAAAAAAAAAAAAAAAAAAAAAAAAAAAAAAAAAAAAAAAAADpBwwABQAaABMAH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DUyWjAjBgkqhkiG9w0BCQQxFgQUmhEC4TmhDTd35p3IidD2rL6yktYwKwYLKoZIhvcNAQkQAgwxHDAaMBgwFgQUK2DY8Flrruk/JuoGGlIdRn+9y9EwDQYJKoZIhvcNAQEBBQAEggEAhYN/aVOI+87ThLOE/AQ8imL/4MVtRd0x0Q6rN+GmxyEM2RxxaoRFmDH+ssbg53GwKcM7V4yahQDfCl4XO2nSTNuFbua8spqz+2q09DbeJ8cz2JhSYhQdz0MtlsYjp7iRUhArPUXcI089x5GBltiCKxHdHx837XY3CTYj7XOPa+dGiPFO7icKiAvGbjXGz+fUdifa1FZPs+kwmSigbBJA2VspWeQ5YXmQ6Td7QWR5xQNw3eTEGLPqfKyoJDOBfP0t/SV0JFUA6KowEOR2HtoDMQYhmpYjPTSIFYlxQhgNn6DMhtOHEmk7FAfaUW5xsBHnFYwFPnOcTWAq13rxVJyoo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AAgAFAATQAAAAAAAAAAAAAAAAAAAAAAAAAAAAAAAAAAAAAAAAAAAAAAAAAAAAAAAAAAAAAAAAAAAAAAAAAAAAAAAAAAAAAAAAAAAAAAAAAAAAAAAAAAAAAAAAAAAAAAAADpBwwABQAaABMAH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DQ5WjAjBgkqhkiG9w0BCQQxFgQUj+2YG8a73om2mV9MNTs/8R8wigUwKwYLKoZIhvcNAQkQAgwxHDAaMBgwFgQUK2DY8Flrruk/JuoGGlIdRn+9y9EwDQYJKoZIhvcNAQEBBQAEggEATCPmKWC3ezzlq1B7m7o7y+M8bkF58RF3AJ8nnaQLJJqpoYlvvLyKTFfOn+uCuVkRRowNZiMBj46sry8un7AKpZ4v1daWs8JjBCqrk31OlNSQJ/y2tXUeRwdbarWIfAbBdfZtdqydYy8MeVdwDKmdzg5YdqB59WyNmG65Rt2iKx1yPc4uuwBOygn0B8py/xyIXcd/75rvmKhGfr/2eBiaWUgIsEUthtbJfTckuTmwwq6yVVKaU1Yt8CkgE9wjk4xXjQeFP0FMC3wA+tI3ELCpRejbxhaEERV/rWDc+vomu0V6oTEdcTa90hKUppbuWc8dN59+EALkYV3/OeFdCLXTx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8C8A56F4-CE3E-5884-DCA2-C6128E3932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2C551225-6847-CB11-8751-1CF8A352D0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6.140625" style="5" customWidth="1"/>
    <col min="3" max="3" width="44.28515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6.8554687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8"/>
      <c r="D1" s="432" t="s">
        <v>183</v>
      </c>
      <c r="E1" s="409">
        <v>39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262</v>
      </c>
      <c r="E7" s="409">
        <f>+E1</f>
        <v>39</v>
      </c>
    </row>
    <row r="8" spans="1:10" ht="20.25" customHeight="1">
      <c r="C8" s="218"/>
      <c r="D8" s="432" t="s">
        <v>263</v>
      </c>
      <c r="E8" s="218"/>
    </row>
    <row r="9" spans="1:10" ht="20.25" customHeight="1">
      <c r="C9" s="218"/>
      <c r="D9" s="432" t="s">
        <v>264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51"/>
    </row>
    <row r="13" spans="1:10" ht="20.45" customHeight="1">
      <c r="A13" s="457" t="s">
        <v>323</v>
      </c>
      <c r="B13" s="457"/>
      <c r="C13" s="457"/>
      <c r="D13" s="457"/>
      <c r="E13" s="457"/>
      <c r="F13" s="344" t="s">
        <v>194</v>
      </c>
    </row>
    <row r="14" spans="1:10" ht="18.75" customHeight="1">
      <c r="A14" s="458" t="s">
        <v>287</v>
      </c>
      <c r="B14" s="458"/>
      <c r="C14" s="458"/>
      <c r="D14" s="458"/>
      <c r="E14" s="458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47470.8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10.44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10.44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2984.3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1359.5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1624.8</v>
      </c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4</v>
      </c>
      <c r="B27" s="12" t="s">
        <v>120</v>
      </c>
      <c r="C27" s="369"/>
      <c r="D27" s="435">
        <f>SUM(D28:D29)</f>
        <v>2134.6999999999998</v>
      </c>
      <c r="E27" s="220"/>
      <c r="F27" s="144"/>
    </row>
    <row r="28" spans="1:6" s="348" customFormat="1">
      <c r="A28" s="345">
        <f>+A27+0.1</f>
        <v>4.0999999999999996</v>
      </c>
      <c r="B28" s="346" t="s">
        <v>69</v>
      </c>
      <c r="C28" s="346"/>
      <c r="D28" s="437">
        <f>+D72</f>
        <v>2134.6999999999998</v>
      </c>
      <c r="E28" s="347"/>
      <c r="F28" s="349"/>
    </row>
    <row r="29" spans="1:6" s="348" customFormat="1" hidden="1">
      <c r="A29" s="345">
        <f>+A28+0.1</f>
        <v>4.1999999999999993</v>
      </c>
      <c r="B29" s="346" t="s">
        <v>70</v>
      </c>
      <c r="C29" s="346"/>
      <c r="D29" s="436"/>
      <c r="E29" s="347"/>
      <c r="F29" s="349"/>
    </row>
    <row r="30" spans="1:6" ht="18.75" hidden="1" customHeight="1">
      <c r="A30" s="59">
        <f>+A27+1</f>
        <v>5</v>
      </c>
      <c r="B30" s="12" t="s">
        <v>9</v>
      </c>
      <c r="C30" s="369"/>
      <c r="D30" s="216"/>
      <c r="E30" s="220"/>
      <c r="F30" s="144" t="s">
        <v>306</v>
      </c>
    </row>
    <row r="31" spans="1:6" ht="18.75" hidden="1" customHeight="1">
      <c r="A31" s="59">
        <f>+A30+1</f>
        <v>6</v>
      </c>
      <c r="B31" s="12" t="s">
        <v>268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52600.240000000005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>
      <c r="A35" s="59">
        <v>1</v>
      </c>
      <c r="B35" s="12" t="s">
        <v>11</v>
      </c>
      <c r="C35" s="369"/>
      <c r="D35" s="435">
        <f>+Ashkhatavardz!N9</f>
        <v>41223.300000000003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115</v>
      </c>
      <c r="C36" s="346"/>
      <c r="D36" s="436">
        <f>+Ashkhatavardz!J7</f>
        <v>0</v>
      </c>
      <c r="E36" s="347"/>
      <c r="F36" s="349"/>
    </row>
    <row r="37" spans="1:14" s="348" customFormat="1">
      <c r="A37" s="345">
        <v>1.1000000000000001</v>
      </c>
      <c r="B37" s="346" t="s">
        <v>238</v>
      </c>
      <c r="C37" s="346"/>
      <c r="D37" s="436">
        <f>+Ashkhatavardz!L7</f>
        <v>2515.8000000000002</v>
      </c>
      <c r="E37" s="347"/>
      <c r="F37" s="349"/>
      <c r="G37" s="348" t="s">
        <v>213</v>
      </c>
    </row>
    <row r="38" spans="1:14">
      <c r="A38" s="59">
        <f>+A35+1</f>
        <v>2</v>
      </c>
      <c r="B38" s="12" t="s">
        <v>14</v>
      </c>
      <c r="C38" s="369"/>
      <c r="D38" s="435">
        <f>+'Snund ev finans. pastaci'!E12-'Dramakan hosqer'!C92</f>
        <v>3290.8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4884.9000000000005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1946.7</v>
      </c>
      <c r="E39" s="220"/>
      <c r="F39" s="216">
        <f>+D39-'Komunal '!F27</f>
        <v>0</v>
      </c>
      <c r="L39" s="5">
        <f>+'Snund ev finans. pastaci'!E8+'Snund ev finans. pastaci'!E9</f>
        <v>4884.9000000000005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1555.7</v>
      </c>
      <c r="E40" s="220"/>
      <c r="F40" s="216">
        <f>+D40-'Komunal '!J27</f>
        <v>0</v>
      </c>
      <c r="L40" s="81">
        <f>+L39+L38*0.8</f>
        <v>8792.8200000000015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116</v>
      </c>
      <c r="E41" s="220"/>
      <c r="F41" s="216">
        <f>+'Komunal '!M20</f>
        <v>116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49.2</v>
      </c>
      <c r="E42" s="220"/>
      <c r="F42" s="144"/>
    </row>
    <row r="43" spans="1:14" ht="18.75" hidden="1" customHeight="1">
      <c r="A43" s="59">
        <f t="shared" si="1"/>
        <v>7</v>
      </c>
      <c r="B43" s="12" t="s">
        <v>17</v>
      </c>
      <c r="C43" s="369"/>
      <c r="D43" s="216"/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128.00300000000001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1.5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68.903000000000006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9"/>
      <c r="D49" s="216">
        <v>441</v>
      </c>
      <c r="E49" s="220"/>
      <c r="F49" s="144">
        <v>3</v>
      </c>
      <c r="G49" s="5" t="s">
        <v>181</v>
      </c>
      <c r="H49" s="5">
        <v>147</v>
      </c>
      <c r="I49" s="5" t="s">
        <v>182</v>
      </c>
      <c r="J49" s="5">
        <f>+F49*H49</f>
        <v>441</v>
      </c>
    </row>
    <row r="50" spans="1:11" ht="18.75" customHeight="1">
      <c r="A50" s="59">
        <f t="shared" ref="A50:A71" si="2">+A49+1</f>
        <v>10</v>
      </c>
      <c r="B50" s="12" t="s">
        <v>23</v>
      </c>
      <c r="C50" s="369"/>
      <c r="D50" s="216">
        <v>83.7</v>
      </c>
      <c r="E50" s="220"/>
      <c r="F50" s="216">
        <v>1</v>
      </c>
      <c r="G50" s="5" t="s">
        <v>181</v>
      </c>
      <c r="H50" s="5">
        <v>27.9</v>
      </c>
      <c r="I50" s="5" t="s">
        <v>182</v>
      </c>
      <c r="J50" s="5">
        <f>+F50*H50</f>
        <v>27.9</v>
      </c>
    </row>
    <row r="51" spans="1:11" ht="18" customHeight="1">
      <c r="A51" s="59">
        <f t="shared" si="2"/>
        <v>11</v>
      </c>
      <c r="B51" s="12" t="s">
        <v>71</v>
      </c>
      <c r="C51" s="369"/>
      <c r="D51" s="216">
        <v>116.1</v>
      </c>
      <c r="E51" s="220"/>
      <c r="F51" s="216">
        <v>1</v>
      </c>
      <c r="G51" s="5" t="s">
        <v>181</v>
      </c>
      <c r="H51" s="29" t="s">
        <v>234</v>
      </c>
      <c r="I51" s="5" t="s">
        <v>182</v>
      </c>
      <c r="J51" s="5">
        <f>1*80+1*110+1*250</f>
        <v>440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440</v>
      </c>
      <c r="E52" s="220"/>
      <c r="F52" s="216">
        <v>1</v>
      </c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30</v>
      </c>
      <c r="E53" s="220"/>
      <c r="F53" s="216">
        <f>+$F$49</f>
        <v>3</v>
      </c>
      <c r="G53" s="5" t="s">
        <v>181</v>
      </c>
      <c r="H53" s="5">
        <v>38.700000000000003</v>
      </c>
      <c r="I53" s="5" t="s">
        <v>182</v>
      </c>
      <c r="J53" s="5">
        <f>+F53*H53</f>
        <v>116.10000000000001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6">
        <v>100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6">
        <v>200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6">
        <v>100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9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9"/>
      <c r="D60" s="216">
        <v>60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9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69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9"/>
      <c r="D65" s="216">
        <v>48</v>
      </c>
      <c r="E65" s="220"/>
      <c r="F65" s="144"/>
    </row>
    <row r="66" spans="1:7" ht="18.75" customHeight="1">
      <c r="A66" s="59">
        <f t="shared" si="2"/>
        <v>21</v>
      </c>
      <c r="B66" s="12" t="s">
        <v>330</v>
      </c>
      <c r="C66" s="369"/>
      <c r="D66" s="216">
        <v>100</v>
      </c>
      <c r="E66" s="220"/>
      <c r="F66" s="144"/>
    </row>
    <row r="67" spans="1:7" ht="18.75" customHeight="1">
      <c r="A67" s="59">
        <f t="shared" si="2"/>
        <v>22</v>
      </c>
      <c r="B67" s="12" t="s">
        <v>331</v>
      </c>
      <c r="C67" s="369"/>
      <c r="D67" s="216">
        <v>130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69"/>
      <c r="D68" s="216"/>
      <c r="E68" s="220"/>
      <c r="F68" s="144" t="s">
        <v>320</v>
      </c>
    </row>
    <row r="69" spans="1:7" ht="18.75" customHeight="1">
      <c r="A69" s="59">
        <v>23</v>
      </c>
      <c r="B69" s="12" t="s">
        <v>211</v>
      </c>
      <c r="C69" s="369"/>
      <c r="D69" s="216">
        <v>50</v>
      </c>
      <c r="E69" s="220"/>
      <c r="F69" s="144"/>
    </row>
    <row r="70" spans="1:7" ht="18.75" customHeight="1">
      <c r="A70" s="59">
        <f t="shared" si="2"/>
        <v>24</v>
      </c>
      <c r="B70" s="12" t="s">
        <v>210</v>
      </c>
      <c r="C70" s="369"/>
      <c r="D70" s="216">
        <v>20</v>
      </c>
      <c r="E70" s="220"/>
      <c r="F70" s="144"/>
    </row>
    <row r="71" spans="1:7" ht="18.75" customHeight="1">
      <c r="A71" s="59">
        <f t="shared" si="2"/>
        <v>25</v>
      </c>
      <c r="B71" s="12" t="s">
        <v>26</v>
      </c>
      <c r="C71" s="369"/>
      <c r="D71" s="216">
        <v>2134.6999999999998</v>
      </c>
      <c r="E71" s="220"/>
      <c r="F71" s="144"/>
    </row>
    <row r="72" spans="1:7" s="348" customFormat="1">
      <c r="A72" s="345">
        <f>+A71+0.1</f>
        <v>25.1</v>
      </c>
      <c r="B72" s="346" t="s">
        <v>74</v>
      </c>
      <c r="C72" s="346"/>
      <c r="D72" s="436">
        <v>2134.6999999999998</v>
      </c>
      <c r="E72" s="347"/>
      <c r="F72" s="349"/>
    </row>
    <row r="73" spans="1:7" ht="18.75" customHeight="1">
      <c r="A73" s="59">
        <f>+A71+1</f>
        <v>26</v>
      </c>
      <c r="B73" s="12" t="s">
        <v>75</v>
      </c>
      <c r="C73" s="369"/>
      <c r="D73" s="216">
        <v>20</v>
      </c>
      <c r="E73" s="220"/>
      <c r="F73" s="144"/>
    </row>
    <row r="74" spans="1:7" ht="18.75" hidden="1" customHeight="1">
      <c r="A74" s="59">
        <f>+A73+1</f>
        <v>27</v>
      </c>
      <c r="B74" s="12" t="s">
        <v>65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52600.202999999987</v>
      </c>
      <c r="E75" s="373" t="s">
        <v>332</v>
      </c>
      <c r="F75" s="454">
        <f>+D32-D75</f>
        <v>3.7000000018451829E-2</v>
      </c>
      <c r="G75" s="455"/>
    </row>
    <row r="76" spans="1:7" ht="37.5" customHeight="1">
      <c r="B76" s="53"/>
      <c r="C76" s="43"/>
      <c r="F76" s="144" t="e">
        <f>-F75+#REF!</f>
        <v>#REF!</v>
      </c>
    </row>
    <row r="77" spans="1:7" ht="26.25" hidden="1" customHeight="1">
      <c r="B77" s="199" t="s">
        <v>324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325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9.85546875" style="42" bestFit="1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1" width="0" style="42" hidden="1" customWidth="1"/>
    <col min="12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40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40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հ․24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288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5106.2970000000014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8398.0400000000009</v>
      </c>
      <c r="D19" s="385"/>
      <c r="E19" s="460" t="s">
        <v>206</v>
      </c>
      <c r="F19" s="460"/>
      <c r="G19" s="139">
        <v>1.76</v>
      </c>
    </row>
    <row r="20" spans="1:7" s="40" customFormat="1" ht="17.25">
      <c r="A20" s="383" t="s">
        <v>10</v>
      </c>
      <c r="B20" s="384" t="s">
        <v>78</v>
      </c>
      <c r="C20" s="133">
        <f>SUM(C21:C22,C25,C29:C34)</f>
        <v>50465.540000000008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47470.8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10.44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10.44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2984.3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1359.5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1624.8</v>
      </c>
      <c r="D27" s="362"/>
      <c r="E27" s="363"/>
      <c r="F27" s="364"/>
      <c r="G27" s="364"/>
    </row>
    <row r="28" spans="1:7" s="365" customFormat="1" ht="15.75" hidden="1" customHeight="1">
      <c r="A28" s="353">
        <f>+A27+0.1</f>
        <v>3.3000000000000003</v>
      </c>
      <c r="B28" s="354" t="s">
        <v>239</v>
      </c>
      <c r="C28" s="355">
        <f>+C79</f>
        <v>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56894.245999999992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53757.245999999992</v>
      </c>
      <c r="D36" s="386"/>
      <c r="E36" s="53"/>
      <c r="F36" s="28"/>
      <c r="G36" s="28"/>
    </row>
    <row r="37" spans="1:7" s="40" customFormat="1" ht="17.25">
      <c r="A37" s="34">
        <v>1</v>
      </c>
      <c r="B37" s="223" t="str">
        <f>+'Ekamut-caxs'!B35</f>
        <v>Աշխատավարձի գծով, որից՝</v>
      </c>
      <c r="C37" s="132">
        <f>+'Ekamut-caxs'!D35</f>
        <v>41223.300000000003</v>
      </c>
      <c r="D37" s="219"/>
      <c r="E37" s="144">
        <f>+C37-'Ekamut-caxs'!D35</f>
        <v>0</v>
      </c>
      <c r="F37" s="28"/>
      <c r="G37" s="28"/>
    </row>
    <row r="38" spans="1:7" s="365" customFormat="1" ht="17.25" hidden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144">
        <f>+C38-'Ekamut-caxs'!D36</f>
        <v>0</v>
      </c>
      <c r="F38" s="364"/>
      <c r="G38" s="364"/>
    </row>
    <row r="39" spans="1:7" s="365" customFormat="1" ht="17.25">
      <c r="A39" s="353">
        <v>1.1000000000000001</v>
      </c>
      <c r="B39" s="354" t="str">
        <f>+'Ekamut-caxs'!B37</f>
        <v>պարգևատրման գծով</v>
      </c>
      <c r="C39" s="355">
        <f>+'Ekamut-caxs'!D37</f>
        <v>2515.8000000000002</v>
      </c>
      <c r="D39" s="362"/>
      <c r="E39" s="144">
        <f>+C39-'Ekamut-caxs'!D37</f>
        <v>0</v>
      </c>
      <c r="F39" s="364"/>
      <c r="G39" s="364"/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3290.8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1946.7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1555.7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116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49.2</v>
      </c>
      <c r="D44" s="219"/>
      <c r="E44" s="144">
        <f>+C44-'Ekamut-caxs'!D42</f>
        <v>0</v>
      </c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128.00300000000001</v>
      </c>
      <c r="D46" s="219"/>
      <c r="E46" s="144">
        <f>+C46-'Ekamut-caxs'!D44</f>
        <v>0</v>
      </c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144">
        <f>+C47-'Ekamut-caxs'!D45</f>
        <v>0</v>
      </c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1.5</v>
      </c>
      <c r="D48" s="362"/>
      <c r="E48" s="144">
        <f>+C48-'Ekamut-caxs'!D46</f>
        <v>0</v>
      </c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68.903000000000006</v>
      </c>
      <c r="D49" s="362"/>
      <c r="E49" s="144">
        <f>+C49-'Ekamut-caxs'!D47</f>
        <v>0</v>
      </c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116.1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440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30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100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200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100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144">
        <f>+C63-'Ekamut-caxs'!D61</f>
        <v>0</v>
      </c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48</v>
      </c>
      <c r="D67" s="219"/>
      <c r="E67" s="144">
        <f>+C67-'Ekamut-caxs'!D65</f>
        <v>0</v>
      </c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+'Ekamut-caxs'!B66</f>
        <v>Միջոցառման կազմակերպման գծով</v>
      </c>
      <c r="C68" s="132">
        <f>+'Ekamut-caxs'!D66</f>
        <v>100</v>
      </c>
      <c r="D68" s="219"/>
      <c r="E68" s="144">
        <f>+C68-'Ekamut-caxs'!D66</f>
        <v>0</v>
      </c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+'Ekamut-caxs'!B67</f>
        <v>Արխիվացման գծով</v>
      </c>
      <c r="C69" s="131">
        <f>+'Ekamut-caxs'!D67</f>
        <v>130</v>
      </c>
      <c r="D69" s="219"/>
      <c r="E69" s="144">
        <f>+C69-'Ekamut-caxs'!D67</f>
        <v>0</v>
      </c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144">
        <f>+C70-'Ekamut-caxs'!D68</f>
        <v>0</v>
      </c>
      <c r="F70" s="28"/>
      <c r="G70" s="28"/>
    </row>
    <row r="71" spans="1:7" s="40" customFormat="1" ht="18" customHeight="1">
      <c r="A71" s="34">
        <v>23</v>
      </c>
      <c r="B71" s="223" t="str">
        <f>+'Ekamut-caxs'!B69</f>
        <v>Դուրսգրվող գույքի վերագնահատման գծով</v>
      </c>
      <c r="C71" s="132">
        <f>+'Ekamut-caxs'!D69</f>
        <v>50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20</v>
      </c>
      <c r="D72" s="219"/>
      <c r="E72" s="144">
        <f>+C72-'Ekamut-caxs'!D70</f>
        <v>0</v>
      </c>
      <c r="F72" s="28"/>
      <c r="G72" s="28"/>
    </row>
    <row r="73" spans="1:7" s="40" customFormat="1" ht="18" customHeight="1">
      <c r="A73" s="34">
        <f t="shared" si="2"/>
        <v>25</v>
      </c>
      <c r="B73" s="223" t="s">
        <v>34</v>
      </c>
      <c r="C73" s="132">
        <f>SUM(C74:C76)</f>
        <v>20</v>
      </c>
      <c r="D73" s="219"/>
      <c r="E73" s="144">
        <f>+C73-'Ekamut-caxs'!D71</f>
        <v>-2114.6999999999998</v>
      </c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35</v>
      </c>
      <c r="C74" s="355"/>
      <c r="D74" s="362"/>
      <c r="E74" s="144">
        <f>+C74-'Ekamut-caxs'!D72</f>
        <v>-2134.6999999999998</v>
      </c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47</v>
      </c>
      <c r="C75" s="355"/>
      <c r="D75" s="362"/>
      <c r="E75" s="144">
        <f>+C75-'Ekamut-caxs'!D73</f>
        <v>-20</v>
      </c>
      <c r="F75" s="364"/>
      <c r="G75" s="364"/>
    </row>
    <row r="76" spans="1:7" s="365" customFormat="1" ht="15.75" customHeight="1">
      <c r="A76" s="353">
        <f>+A73+0.1</f>
        <v>25.1</v>
      </c>
      <c r="B76" s="354" t="s">
        <v>80</v>
      </c>
      <c r="C76" s="356">
        <f>+'Ekamut-caxs'!D73</f>
        <v>20</v>
      </c>
      <c r="D76" s="362"/>
      <c r="E76" s="144">
        <f>+C76-'Ekamut-caxs'!D74</f>
        <v>20</v>
      </c>
      <c r="F76" s="364"/>
      <c r="G76" s="364"/>
    </row>
    <row r="77" spans="1:7" s="40" customFormat="1" ht="18" customHeight="1">
      <c r="A77" s="34">
        <f>+A73+1</f>
        <v>26</v>
      </c>
      <c r="B77" s="223" t="s">
        <v>36</v>
      </c>
      <c r="C77" s="132">
        <f>+'Deb. ev kreditor'!D59-'Deb. ev kreditor'!D55</f>
        <v>3291.7429999999995</v>
      </c>
      <c r="D77" s="219"/>
      <c r="E77" s="144">
        <f>+C77-'Ekamut-caxs'!D75</f>
        <v>-49308.459999999985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 hidden="1">
      <c r="A79" s="27" t="s">
        <v>54</v>
      </c>
      <c r="B79" s="384" t="s">
        <v>57</v>
      </c>
      <c r="C79" s="133">
        <f>C80+C87</f>
        <v>0</v>
      </c>
      <c r="D79" s="386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85</v>
      </c>
      <c r="C80" s="132">
        <f>SUM(C81:C86)</f>
        <v>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82</v>
      </c>
      <c r="C81" s="355"/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84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54</v>
      </c>
      <c r="B91" s="384" t="s">
        <v>139</v>
      </c>
      <c r="C91" s="133">
        <f>SUM(C92:C93)</f>
        <v>3137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3137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1969.3340000000171</v>
      </c>
      <c r="D94" s="386" t="s">
        <v>332</v>
      </c>
      <c r="E94" s="460" t="s">
        <v>184</v>
      </c>
      <c r="F94" s="460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 xml:space="preserve">Ծաղիկ Բաբայան 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325</v>
      </c>
      <c r="C98" s="217" t="str">
        <f>+'Ekamut-caxs'!D79</f>
        <v xml:space="preserve">Հասմիկ Ասատրյան 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200</v>
      </c>
      <c r="D101" s="232" t="s">
        <v>215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0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8" zoomScaleSheetLayoutView="100" workbookViewId="0">
      <selection activeCell="C47" sqref="C47:F4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հ․24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289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56282.8</v>
      </c>
      <c r="D6" s="142">
        <f>SUM(D7:D8,D11,D14:D17,D20:D21)</f>
        <v>53394.3</v>
      </c>
      <c r="E6" s="142">
        <f t="shared" ref="E6:E63" si="0">D6-C6</f>
        <v>-2888.5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216">
        <v>50359.3</v>
      </c>
      <c r="D7" s="135">
        <f>+'Ekamut-caxs'!D17</f>
        <v>47470.8</v>
      </c>
      <c r="E7" s="135">
        <f t="shared" si="0"/>
        <v>-2888.5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3740.8</v>
      </c>
      <c r="D11" s="135">
        <f>SUM(D12:D13)</f>
        <v>3740.8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1180.7</v>
      </c>
      <c r="D12" s="125">
        <v>1180.7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2560.1</v>
      </c>
      <c r="D13" s="125">
        <v>2560.1</v>
      </c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2134.6999999999998</v>
      </c>
      <c r="D17" s="137">
        <f>SUM(D18:D19)</f>
        <v>2134.6999999999998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2134.6999999999998</v>
      </c>
      <c r="D18" s="126">
        <f>+'Ekamut-caxs'!D28</f>
        <v>2134.6999999999998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56285.499999999993</v>
      </c>
      <c r="D22" s="143">
        <f>SUM(D23,D26:D32,D36:D59,D61:D62)</f>
        <v>52600.202999999987</v>
      </c>
      <c r="E22" s="142">
        <f t="shared" si="0"/>
        <v>-3685.2970000000059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39083.9</v>
      </c>
      <c r="D23" s="137">
        <f>+'Ekamut-caxs'!D35</f>
        <v>41223.300000000003</v>
      </c>
      <c r="E23" s="135">
        <f t="shared" si="0"/>
        <v>2139.4000000000015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2515.8000000000002</v>
      </c>
      <c r="E25" s="127">
        <f>D25-C25</f>
        <v>2515.8000000000002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6386.7</v>
      </c>
      <c r="D26" s="137">
        <f>+'Ekamut-caxs'!D38</f>
        <v>3290.8</v>
      </c>
      <c r="E26" s="135">
        <f t="shared" si="0"/>
        <v>-3095.8999999999996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1791.4</v>
      </c>
      <c r="D27" s="137">
        <f>+'Ekamut-caxs'!D39</f>
        <v>1946.7</v>
      </c>
      <c r="E27" s="135">
        <f t="shared" si="0"/>
        <v>155.29999999999995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1492.9</v>
      </c>
      <c r="D28" s="137">
        <f>+'Ekamut-caxs'!D40</f>
        <v>1555.7</v>
      </c>
      <c r="E28" s="135">
        <f t="shared" si="0"/>
        <v>62.799999999999955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98.4</v>
      </c>
      <c r="D29" s="137">
        <f>+'Ekamut-caxs'!D41</f>
        <v>116</v>
      </c>
      <c r="E29" s="135">
        <f t="shared" si="0"/>
        <v>17.599999999999994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49.2</v>
      </c>
      <c r="D30" s="137">
        <f>+'Ekamut-caxs'!D42</f>
        <v>49.2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7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180.6</v>
      </c>
      <c r="D32" s="137">
        <f>SUM(D33:D35)</f>
        <v>128.00300000000001</v>
      </c>
      <c r="E32" s="135">
        <f t="shared" si="0"/>
        <v>-52.59699999999998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3</v>
      </c>
      <c r="D34" s="138">
        <f>+'Ekamut-caxs'!D46</f>
        <v>1.5</v>
      </c>
      <c r="E34" s="126">
        <f t="shared" si="0"/>
        <v>-1.5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120</v>
      </c>
      <c r="D35" s="138">
        <f>+'Ekamut-caxs'!D47</f>
        <v>68.903000000000006</v>
      </c>
      <c r="E35" s="126">
        <f t="shared" si="0"/>
        <v>-51.096999999999994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116.1</v>
      </c>
      <c r="D39" s="137">
        <f>+'Ekamut-caxs'!D51</f>
        <v>116.1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440</v>
      </c>
      <c r="D40" s="137">
        <f>+'Ekamut-caxs'!D52</f>
        <v>440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100</v>
      </c>
      <c r="D42" s="137">
        <f>+'Ekamut-caxs'!D54</f>
        <v>100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200</v>
      </c>
      <c r="D43" s="137">
        <f>+'Ekamut-caxs'!D55</f>
        <v>200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100</v>
      </c>
      <c r="D44" s="137">
        <f>+'Ekamut-caxs'!D56</f>
        <v>100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105</v>
      </c>
      <c r="E47" s="135">
        <f t="shared" si="0"/>
        <v>-20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48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Միջոցառման կազմակերպման գծով</v>
      </c>
      <c r="C54" s="134">
        <v>100</v>
      </c>
      <c r="D54" s="137">
        <f>+'Ekamut-caxs'!D66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Արխիվացման գծով</v>
      </c>
      <c r="C55" s="134">
        <v>130</v>
      </c>
      <c r="D55" s="136">
        <f>+'Ekamut-caxs'!D67</f>
        <v>130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50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40</v>
      </c>
      <c r="D58" s="136">
        <f>+'Ekamut-caxs'!D70</f>
        <v>20</v>
      </c>
      <c r="E58" s="134">
        <f>D58-C58</f>
        <v>-20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2134.6999999999998</v>
      </c>
      <c r="D59" s="137">
        <f>+'Ekamut-caxs'!D71</f>
        <v>2134.6999999999998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>
        <v>2134.6999999999998</v>
      </c>
      <c r="D60" s="138">
        <f>+'Ekamut-caxs'!D72</f>
        <v>2134.6999999999998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>
        <v>20</v>
      </c>
      <c r="D61" s="137">
        <f>+'Ekamut-caxs'!D73</f>
        <v>20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2868.9</v>
      </c>
      <c r="D62" s="137">
        <f>+'Ekamut-caxs'!D74</f>
        <v>0</v>
      </c>
      <c r="E62" s="135">
        <f t="shared" si="5"/>
        <v>-2868.9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-2.6999999999898137</v>
      </c>
      <c r="D63" s="142">
        <f>D6-D22</f>
        <v>794.09700000001612</v>
      </c>
      <c r="E63" s="142">
        <f t="shared" si="0"/>
        <v>796.79700000000594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3" t="str">
        <f>+'Ekamut-caxs'!D77</f>
        <v xml:space="preserve">Ծաղիկ Բաբայան </v>
      </c>
      <c r="E65" s="463"/>
      <c r="F65" s="63"/>
    </row>
    <row r="66" spans="1:6" s="10" customFormat="1" ht="9.75" customHeight="1">
      <c r="A66" s="58"/>
      <c r="B66" s="422"/>
      <c r="C66" s="87"/>
      <c r="D66" s="462" t="s">
        <v>5</v>
      </c>
      <c r="E66" s="462"/>
      <c r="F66" s="405"/>
    </row>
    <row r="67" spans="1:6" s="10" customFormat="1" ht="24.75" customHeight="1">
      <c r="A67" s="58"/>
      <c r="B67" s="421" t="s">
        <v>6</v>
      </c>
      <c r="C67" s="64"/>
      <c r="D67" s="463" t="str">
        <f>+'Ekamut-caxs'!D79</f>
        <v xml:space="preserve">Հասմիկ Ասատրյան 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47" sqref="C47:F4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հ․24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290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8398.0400000000009</v>
      </c>
      <c r="D6" s="128">
        <f>+C6</f>
        <v>8398.0400000000009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54148.100000000006</v>
      </c>
      <c r="D7" s="133">
        <f>SUM(D8:D9,D12,D16:D21)</f>
        <v>50465.540000000008</v>
      </c>
      <c r="E7" s="133">
        <f>D7-C7</f>
        <v>-3682.5599999999977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50359.3</v>
      </c>
      <c r="D8" s="132">
        <f>+'Dramakan hosqer'!C21</f>
        <v>47470.8</v>
      </c>
      <c r="E8" s="132">
        <f>D8-C8</f>
        <v>-2888.5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10.44</v>
      </c>
      <c r="E9" s="132">
        <f t="shared" ref="E9:E16" si="1">D9-C9</f>
        <v>-37.56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10.44</v>
      </c>
      <c r="E10" s="357">
        <f t="shared" si="1"/>
        <v>-37.56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3740.8</v>
      </c>
      <c r="D12" s="132">
        <f>SUM(D13:D15)</f>
        <v>2984.3</v>
      </c>
      <c r="E12" s="132">
        <f t="shared" si="1"/>
        <v>-756.5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1180.7</v>
      </c>
      <c r="D13" s="356">
        <f>+'Dramakan hosqer'!C26</f>
        <v>1359.5</v>
      </c>
      <c r="E13" s="357">
        <f t="shared" si="1"/>
        <v>178.79999999999995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2560.1</v>
      </c>
      <c r="D14" s="356">
        <f>+'Dramakan hosqer'!C27</f>
        <v>1624.8</v>
      </c>
      <c r="E14" s="357">
        <f t="shared" si="1"/>
        <v>-935.3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hidden="1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54470.999999999993</v>
      </c>
      <c r="D22" s="133">
        <f>+D23+D66+D78</f>
        <v>53655.602999999988</v>
      </c>
      <c r="E22" s="133">
        <f t="shared" si="0"/>
        <v>-815.39700000000448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53166.899999999994</v>
      </c>
      <c r="D23" s="133">
        <f>SUM(D24,D27:D33,D37:D60,D64:D65)</f>
        <v>52351.50299999999</v>
      </c>
      <c r="E23" s="133">
        <f t="shared" si="0"/>
        <v>-815.39700000000448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39083.9</v>
      </c>
      <c r="D24" s="132">
        <f>+'Dramakan hosqer'!C37</f>
        <v>41223.300000000003</v>
      </c>
      <c r="E24" s="132">
        <f t="shared" si="0"/>
        <v>2139.4000000000015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2515.8000000000002</v>
      </c>
      <c r="E26" s="357">
        <f t="shared" si="0"/>
        <v>2515.8000000000002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6386.7</v>
      </c>
      <c r="D27" s="132">
        <f>+'Dramakan hosqer'!C40</f>
        <v>3290.8</v>
      </c>
      <c r="E27" s="132">
        <f t="shared" si="0"/>
        <v>-3095.8999999999996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1791.4</v>
      </c>
      <c r="D28" s="132">
        <f>+'Dramakan hosqer'!C41</f>
        <v>1946.7</v>
      </c>
      <c r="E28" s="132">
        <f t="shared" si="0"/>
        <v>155.29999999999995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1492.9</v>
      </c>
      <c r="D29" s="132">
        <f>+'Dramakan hosqer'!C42</f>
        <v>1555.7</v>
      </c>
      <c r="E29" s="132">
        <f t="shared" si="0"/>
        <v>62.799999999999955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98.4</v>
      </c>
      <c r="D30" s="132">
        <f>+'Dramakan hosqer'!C43</f>
        <v>116</v>
      </c>
      <c r="E30" s="132">
        <f t="shared" si="0"/>
        <v>17.599999999999994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49.2</v>
      </c>
      <c r="D31" s="132">
        <f>+'Dramakan hosqer'!C44</f>
        <v>49.2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179.6</v>
      </c>
      <c r="D33" s="132">
        <f>SUM(D34:D36)</f>
        <v>128.00300000000001</v>
      </c>
      <c r="E33" s="132">
        <f t="shared" si="0"/>
        <v>-51.59699999999998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56.6</v>
      </c>
      <c r="D34" s="356">
        <f>+'Dramakan hosqer'!C47</f>
        <v>57.6</v>
      </c>
      <c r="E34" s="357">
        <f t="shared" si="0"/>
        <v>1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3</v>
      </c>
      <c r="D35" s="356">
        <f>+'Dramakan hosqer'!C48</f>
        <v>1.5</v>
      </c>
      <c r="E35" s="357">
        <f t="shared" si="0"/>
        <v>-1.5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120</v>
      </c>
      <c r="D36" s="356">
        <f>+'Dramakan hosqer'!C49</f>
        <v>68.903000000000006</v>
      </c>
      <c r="E36" s="357">
        <f t="shared" si="0"/>
        <v>-51.096999999999994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116.1</v>
      </c>
      <c r="D40" s="132">
        <f>+'Dramakan hosqer'!C53</f>
        <v>116.1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440</v>
      </c>
      <c r="D41" s="132">
        <f>+'Dramakan hosqer'!C54</f>
        <v>440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100</v>
      </c>
      <c r="D43" s="132">
        <f>+'Dramakan hosqer'!C56</f>
        <v>100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200</v>
      </c>
      <c r="D44" s="132">
        <f>+'Dramakan hosqer'!C57</f>
        <v>200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100</v>
      </c>
      <c r="D45" s="132">
        <f>+'Dramakan hosqer'!C58</f>
        <v>100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105</v>
      </c>
      <c r="E48" s="132">
        <f t="shared" si="0"/>
        <v>-20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48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Միջոցառման կազմակերպման գծով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Արխիվացման գծով</v>
      </c>
      <c r="C56" s="131">
        <v>130</v>
      </c>
      <c r="D56" s="131">
        <f>+'Dramakan hosqer'!C69</f>
        <v>130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40</v>
      </c>
      <c r="D59" s="132">
        <f>+'Dramakan hosqer'!C72</f>
        <v>20</v>
      </c>
      <c r="E59" s="132">
        <f>D59-C59</f>
        <v>-20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>
        <v>20</v>
      </c>
      <c r="D63" s="356">
        <f>+'Dramakan hosqer'!C76</f>
        <v>20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1886</v>
      </c>
      <c r="D64" s="132">
        <v>1886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54</v>
      </c>
      <c r="B66" s="384" t="s">
        <v>57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1304.0999999999999</v>
      </c>
      <c r="D78" s="133">
        <f>SUM(D79:D80)</f>
        <v>1304.0999999999999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1304.0999999999999</v>
      </c>
      <c r="D79" s="132">
        <v>1304.0999999999999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8075.140000000014</v>
      </c>
      <c r="D81" s="133">
        <f>D6+D7-D22</f>
        <v>5207.9770000000208</v>
      </c>
      <c r="E81" s="133">
        <f t="shared" si="7"/>
        <v>-2867.1629999999932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6" t="str">
        <f>+'Ekamut-caxs'!D77</f>
        <v xml:space="preserve">Ծաղիկ Բաբայան 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3" t="str">
        <f>+'Ekamut-caxs'!D79</f>
        <v xml:space="preserve">Հասմիկ Ասատրյան 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C47" sqref="C47:F4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հ․24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3.1280000000000001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3.1280000000000001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3.1280000000000001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361.78399999999999</v>
      </c>
      <c r="E36" s="21" t="s">
        <v>328</v>
      </c>
    </row>
    <row r="37" spans="1:22">
      <c r="A37" s="99">
        <v>1.2</v>
      </c>
      <c r="B37" s="100" t="s">
        <v>151</v>
      </c>
      <c r="C37" s="99" t="s">
        <v>152</v>
      </c>
      <c r="D37" s="21">
        <v>144.803</v>
      </c>
      <c r="E37" s="21" t="s">
        <v>328</v>
      </c>
    </row>
    <row r="38" spans="1:22">
      <c r="A38" s="99">
        <v>1.3</v>
      </c>
      <c r="B38" s="100" t="s">
        <v>153</v>
      </c>
      <c r="C38" s="99" t="s">
        <v>154</v>
      </c>
      <c r="D38" s="21"/>
      <c r="E38" s="21" t="s">
        <v>328</v>
      </c>
    </row>
    <row r="39" spans="1:22">
      <c r="A39" s="99">
        <v>1.4</v>
      </c>
      <c r="B39" s="101" t="s">
        <v>155</v>
      </c>
      <c r="C39" s="102" t="s">
        <v>156</v>
      </c>
      <c r="D39" s="21">
        <v>12.3</v>
      </c>
      <c r="E39" s="21" t="s">
        <v>328</v>
      </c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15.254</v>
      </c>
      <c r="E41" s="21" t="s">
        <v>328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1304.076</v>
      </c>
      <c r="E43" s="21" t="s">
        <v>328</v>
      </c>
    </row>
    <row r="44" spans="1:22">
      <c r="A44" s="99">
        <v>1.9</v>
      </c>
      <c r="B44" s="101"/>
      <c r="C44" s="103" t="s">
        <v>329</v>
      </c>
      <c r="D44" s="21">
        <v>5</v>
      </c>
      <c r="E44" s="21" t="s">
        <v>328</v>
      </c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452">
        <v>1160.126</v>
      </c>
      <c r="E49" s="21" t="s">
        <v>328</v>
      </c>
    </row>
    <row r="50" spans="1:22">
      <c r="A50" s="99">
        <v>2.5</v>
      </c>
      <c r="B50" s="101" t="s">
        <v>159</v>
      </c>
      <c r="C50" s="99" t="s">
        <v>161</v>
      </c>
      <c r="D50" s="453">
        <v>164.7</v>
      </c>
      <c r="E50" s="21" t="s">
        <v>328</v>
      </c>
    </row>
    <row r="51" spans="1:22">
      <c r="A51" s="99">
        <v>2.6</v>
      </c>
      <c r="B51" s="100" t="s">
        <v>162</v>
      </c>
      <c r="C51" s="99" t="s">
        <v>163</v>
      </c>
      <c r="D51" s="453">
        <v>13.7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>
        <v>110</v>
      </c>
      <c r="E53" s="21" t="s">
        <v>328</v>
      </c>
    </row>
    <row r="54" spans="1:22" ht="28.5">
      <c r="A54" s="99"/>
      <c r="B54" s="96" t="s">
        <v>173</v>
      </c>
      <c r="C54" s="20"/>
      <c r="D54" s="97">
        <f>SUM(D55:D58)</f>
        <v>5039.2</v>
      </c>
      <c r="E54" s="21"/>
      <c r="F54" s="145">
        <f>SUM(D36:D53)</f>
        <v>3291.7429999999995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5039.2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8330.9429999999993</v>
      </c>
      <c r="E59" s="116"/>
      <c r="F59" s="302">
        <f>+D59-D55</f>
        <v>3291.7429999999995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8396.2780000000002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+'Ekamut-caxs'!D77</f>
        <v xml:space="preserve">Ծաղիկ Բաբայան 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+'Ekamut-caxs'!D79</f>
        <v xml:space="preserve">Հասմիկ Ասատրյան 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3" zoomScale="85" zoomScaleSheetLayoutView="85" workbookViewId="0">
      <selection activeCell="C47" sqref="C47:F4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հ․24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2" customFormat="1" ht="51" customHeight="1">
      <c r="A6" s="479"/>
      <c r="B6" s="479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446">
        <v>2323</v>
      </c>
      <c r="D7" s="245">
        <v>333815</v>
      </c>
      <c r="E7" s="247">
        <v>3105</v>
      </c>
      <c r="F7" s="247">
        <f>IF((E7&lt;10000), E7*143.7, E7*107.1)</f>
        <v>446188.49999999994</v>
      </c>
      <c r="G7" s="446">
        <v>2980.44</v>
      </c>
      <c r="H7" s="447">
        <v>154602</v>
      </c>
      <c r="I7" s="246">
        <v>2789.92</v>
      </c>
      <c r="J7" s="247">
        <v>144512.32000000001</v>
      </c>
      <c r="K7" s="446">
        <v>44</v>
      </c>
      <c r="L7" s="449">
        <v>25.71</v>
      </c>
      <c r="M7" s="247">
        <f t="shared" ref="M7:M18" si="0">+L7*200.47</f>
        <v>5154.0837000000001</v>
      </c>
    </row>
    <row r="8" spans="1:13" ht="19.5" customHeight="1">
      <c r="A8" s="243">
        <v>2</v>
      </c>
      <c r="B8" s="244" t="s">
        <v>96</v>
      </c>
      <c r="C8" s="446">
        <v>2078</v>
      </c>
      <c r="D8" s="245">
        <v>298608</v>
      </c>
      <c r="E8" s="247">
        <v>3058</v>
      </c>
      <c r="F8" s="247">
        <f t="shared" ref="F8:F18" si="1">IF((E8&lt;10000), E8*143.7, E8*107.1)</f>
        <v>439434.6</v>
      </c>
      <c r="G8" s="446">
        <v>2737.67</v>
      </c>
      <c r="H8" s="447">
        <v>141829</v>
      </c>
      <c r="I8" s="246">
        <v>2549.3000000000002</v>
      </c>
      <c r="J8" s="247">
        <v>131940.35999999999</v>
      </c>
      <c r="K8" s="446">
        <v>34</v>
      </c>
      <c r="L8" s="246">
        <v>32</v>
      </c>
      <c r="M8" s="247">
        <f t="shared" si="0"/>
        <v>6415.04</v>
      </c>
    </row>
    <row r="9" spans="1:13" ht="19.5" customHeight="1">
      <c r="A9" s="243">
        <v>3</v>
      </c>
      <c r="B9" s="244" t="s">
        <v>97</v>
      </c>
      <c r="C9" s="446">
        <v>1846</v>
      </c>
      <c r="D9" s="245">
        <v>265270</v>
      </c>
      <c r="E9" s="247">
        <v>2245</v>
      </c>
      <c r="F9" s="247">
        <f t="shared" si="1"/>
        <v>322606.5</v>
      </c>
      <c r="G9" s="446">
        <v>2622.02</v>
      </c>
      <c r="H9" s="447">
        <v>135514</v>
      </c>
      <c r="I9" s="246">
        <v>2308.7199999999998</v>
      </c>
      <c r="J9" s="247">
        <v>119587.25</v>
      </c>
      <c r="K9" s="446">
        <v>39</v>
      </c>
      <c r="L9" s="246">
        <v>26</v>
      </c>
      <c r="M9" s="247">
        <f t="shared" si="0"/>
        <v>5212.22</v>
      </c>
    </row>
    <row r="10" spans="1:13" ht="19.5" customHeight="1">
      <c r="A10" s="243">
        <v>4</v>
      </c>
      <c r="B10" s="244" t="s">
        <v>98</v>
      </c>
      <c r="C10" s="446">
        <v>124</v>
      </c>
      <c r="D10" s="248">
        <v>17818</v>
      </c>
      <c r="E10" s="247">
        <v>97</v>
      </c>
      <c r="F10" s="247">
        <f t="shared" si="1"/>
        <v>13938.9</v>
      </c>
      <c r="G10" s="446">
        <v>2028.73</v>
      </c>
      <c r="H10" s="447">
        <v>110537</v>
      </c>
      <c r="I10" s="246">
        <v>2470.67</v>
      </c>
      <c r="J10" s="247">
        <v>130225.43</v>
      </c>
      <c r="K10" s="446">
        <v>34</v>
      </c>
      <c r="L10" s="246">
        <v>32</v>
      </c>
      <c r="M10" s="247">
        <f t="shared" si="0"/>
        <v>6415.04</v>
      </c>
    </row>
    <row r="11" spans="1:13" ht="19.5" customHeight="1">
      <c r="A11" s="243">
        <v>5</v>
      </c>
      <c r="B11" s="244" t="s">
        <v>99</v>
      </c>
      <c r="C11" s="248"/>
      <c r="D11" s="248"/>
      <c r="E11" s="247"/>
      <c r="F11" s="247">
        <f t="shared" si="1"/>
        <v>0</v>
      </c>
      <c r="G11" s="446">
        <v>2004.24</v>
      </c>
      <c r="H11" s="447">
        <v>105056</v>
      </c>
      <c r="I11" s="246">
        <v>2161.4699999999998</v>
      </c>
      <c r="J11" s="247">
        <v>112995.22</v>
      </c>
      <c r="K11" s="446">
        <v>31</v>
      </c>
      <c r="L11" s="246">
        <v>39</v>
      </c>
      <c r="M11" s="247">
        <f t="shared" si="0"/>
        <v>7818.33</v>
      </c>
    </row>
    <row r="12" spans="1:13" ht="19.5" customHeight="1">
      <c r="A12" s="243">
        <v>6</v>
      </c>
      <c r="B12" s="244" t="s">
        <v>100</v>
      </c>
      <c r="C12" s="248"/>
      <c r="D12" s="248"/>
      <c r="E12" s="247"/>
      <c r="F12" s="247">
        <f t="shared" si="1"/>
        <v>0</v>
      </c>
      <c r="G12" s="446">
        <v>1852.79</v>
      </c>
      <c r="H12" s="447">
        <v>96535</v>
      </c>
      <c r="I12" s="246">
        <v>2149.02</v>
      </c>
      <c r="J12" s="247">
        <v>111869.99</v>
      </c>
      <c r="K12" s="446">
        <v>52</v>
      </c>
      <c r="L12" s="246">
        <v>124</v>
      </c>
      <c r="M12" s="247">
        <f t="shared" si="0"/>
        <v>24858.28</v>
      </c>
    </row>
    <row r="13" spans="1:13" ht="19.5" customHeight="1">
      <c r="A13" s="243">
        <v>7</v>
      </c>
      <c r="B13" s="244" t="s">
        <v>101</v>
      </c>
      <c r="C13" s="248"/>
      <c r="D13" s="248"/>
      <c r="E13" s="247"/>
      <c r="F13" s="247">
        <f t="shared" si="1"/>
        <v>0</v>
      </c>
      <c r="G13" s="446">
        <v>1917.24</v>
      </c>
      <c r="H13" s="447">
        <v>99643</v>
      </c>
      <c r="I13" s="246">
        <v>2385.9499999999998</v>
      </c>
      <c r="J13" s="247">
        <v>123903.31</v>
      </c>
      <c r="K13" s="446">
        <v>41</v>
      </c>
      <c r="L13" s="246">
        <v>43</v>
      </c>
      <c r="M13" s="247">
        <f>+L13*200.47</f>
        <v>8620.2099999999991</v>
      </c>
    </row>
    <row r="14" spans="1:13" ht="19.5" customHeight="1">
      <c r="A14" s="243">
        <v>8</v>
      </c>
      <c r="B14" s="249" t="s">
        <v>102</v>
      </c>
      <c r="C14" s="248"/>
      <c r="D14" s="248"/>
      <c r="E14" s="247"/>
      <c r="F14" s="247">
        <f t="shared" si="1"/>
        <v>0</v>
      </c>
      <c r="G14" s="446">
        <v>2137.3000000000002</v>
      </c>
      <c r="H14" s="447">
        <v>110643</v>
      </c>
      <c r="I14" s="246">
        <v>2387.85</v>
      </c>
      <c r="J14" s="247">
        <v>123017.12</v>
      </c>
      <c r="K14" s="446">
        <v>65</v>
      </c>
      <c r="L14" s="246">
        <v>82</v>
      </c>
      <c r="M14" s="247">
        <f t="shared" si="0"/>
        <v>16438.54</v>
      </c>
    </row>
    <row r="15" spans="1:13" ht="19.5" customHeight="1">
      <c r="A15" s="243">
        <v>9</v>
      </c>
      <c r="B15" s="249" t="s">
        <v>103</v>
      </c>
      <c r="C15" s="248"/>
      <c r="D15" s="248"/>
      <c r="E15" s="247"/>
      <c r="F15" s="247">
        <f t="shared" si="1"/>
        <v>0</v>
      </c>
      <c r="G15" s="446">
        <v>2069.65</v>
      </c>
      <c r="H15" s="447">
        <v>10732</v>
      </c>
      <c r="I15" s="246">
        <v>2279.8200000000002</v>
      </c>
      <c r="J15" s="247">
        <v>118344.57</v>
      </c>
      <c r="K15" s="446">
        <v>51</v>
      </c>
      <c r="L15" s="246">
        <v>54</v>
      </c>
      <c r="M15" s="247">
        <f t="shared" si="0"/>
        <v>10825.38</v>
      </c>
    </row>
    <row r="16" spans="1:13" ht="19.5" customHeight="1">
      <c r="A16" s="243">
        <v>10</v>
      </c>
      <c r="B16" s="249" t="s">
        <v>104</v>
      </c>
      <c r="C16" s="446">
        <v>702</v>
      </c>
      <c r="D16" s="248">
        <v>100877</v>
      </c>
      <c r="E16" s="247">
        <v>200</v>
      </c>
      <c r="F16" s="247">
        <f t="shared" si="1"/>
        <v>28739.999999999996</v>
      </c>
      <c r="G16" s="446">
        <v>2200.6999999999998</v>
      </c>
      <c r="H16" s="447">
        <v>114591</v>
      </c>
      <c r="I16" s="246">
        <v>2447.2399999999998</v>
      </c>
      <c r="J16" s="247">
        <v>127991.6</v>
      </c>
      <c r="K16" s="446">
        <v>35</v>
      </c>
      <c r="L16" s="246">
        <v>47</v>
      </c>
      <c r="M16" s="247">
        <f t="shared" si="0"/>
        <v>9422.09</v>
      </c>
    </row>
    <row r="17" spans="1:13" ht="19.5" customHeight="1">
      <c r="A17" s="243">
        <v>11</v>
      </c>
      <c r="B17" s="249" t="s">
        <v>105</v>
      </c>
      <c r="C17" s="446">
        <v>2092</v>
      </c>
      <c r="D17" s="247">
        <v>30062</v>
      </c>
      <c r="E17" s="247">
        <f>+C7</f>
        <v>2323</v>
      </c>
      <c r="F17" s="247">
        <f t="shared" si="1"/>
        <v>333815.09999999998</v>
      </c>
      <c r="G17" s="446">
        <v>2715.13</v>
      </c>
      <c r="H17" s="448">
        <v>140505</v>
      </c>
      <c r="I17" s="246">
        <f>+G7</f>
        <v>2980.44</v>
      </c>
      <c r="J17" s="247">
        <f t="shared" ref="J17:J18" si="2">+I17*53.48</f>
        <v>159393.93119999999</v>
      </c>
      <c r="K17" s="446">
        <v>40</v>
      </c>
      <c r="L17" s="246">
        <f>+K7</f>
        <v>44</v>
      </c>
      <c r="M17" s="247">
        <f t="shared" si="0"/>
        <v>8820.68</v>
      </c>
    </row>
    <row r="18" spans="1:13" ht="19.5" customHeight="1">
      <c r="A18" s="243">
        <v>12</v>
      </c>
      <c r="B18" s="249" t="s">
        <v>106</v>
      </c>
      <c r="C18" s="248">
        <v>2519</v>
      </c>
      <c r="D18" s="248">
        <v>361980.3</v>
      </c>
      <c r="E18" s="247">
        <f>+C18</f>
        <v>2519</v>
      </c>
      <c r="F18" s="247">
        <f t="shared" si="1"/>
        <v>361980.3</v>
      </c>
      <c r="G18" s="446">
        <v>2840.29</v>
      </c>
      <c r="H18" s="448">
        <v>147185</v>
      </c>
      <c r="I18" s="246">
        <f>+G18</f>
        <v>2840.29</v>
      </c>
      <c r="J18" s="247">
        <f t="shared" si="2"/>
        <v>151898.70919999998</v>
      </c>
      <c r="K18" s="446">
        <v>30</v>
      </c>
      <c r="L18" s="246">
        <f>+K18</f>
        <v>30</v>
      </c>
      <c r="M18" s="247">
        <f t="shared" si="0"/>
        <v>6014.1</v>
      </c>
    </row>
    <row r="19" spans="1:13" ht="32.25" customHeight="1">
      <c r="A19" s="251"/>
      <c r="B19" s="239" t="s">
        <v>88</v>
      </c>
      <c r="C19" s="252">
        <f t="shared" ref="C19:K19" si="3">SUM(C7:C18)</f>
        <v>11684</v>
      </c>
      <c r="D19" s="253">
        <f>SUM(D7:D18)</f>
        <v>1408430.3</v>
      </c>
      <c r="E19" s="252">
        <f t="shared" si="3"/>
        <v>13547</v>
      </c>
      <c r="F19" s="253">
        <f>SUM(F7:F18)</f>
        <v>1946703.8999999997</v>
      </c>
      <c r="G19" s="252">
        <f>SUM(G7:G18)</f>
        <v>28106.200000000004</v>
      </c>
      <c r="H19" s="253">
        <f>SUM(H7:H18)</f>
        <v>1367372</v>
      </c>
      <c r="I19" s="252">
        <f>SUM(I7:I18)</f>
        <v>29750.69</v>
      </c>
      <c r="J19" s="253">
        <f>SUM(J7:J18)</f>
        <v>1555679.8103999998</v>
      </c>
      <c r="K19" s="252">
        <f t="shared" si="3"/>
        <v>496</v>
      </c>
      <c r="L19" s="252">
        <f>SUM(L7:L18)</f>
        <v>578.71</v>
      </c>
      <c r="M19" s="253">
        <f>SUM(M7:M18)</f>
        <v>116013.99369999999</v>
      </c>
    </row>
    <row r="20" spans="1:13" ht="21.75" customHeight="1">
      <c r="B20" s="254"/>
      <c r="C20" s="255"/>
      <c r="D20" s="256"/>
      <c r="E20" s="255"/>
      <c r="F20" s="256">
        <f>ROUND(F19/1000,1)</f>
        <v>1946.7</v>
      </c>
      <c r="G20" s="255"/>
      <c r="H20" s="256"/>
      <c r="I20" s="255"/>
      <c r="J20" s="256">
        <f>ROUND(J19/1000,1)</f>
        <v>1555.7</v>
      </c>
      <c r="K20" s="255"/>
      <c r="L20" s="255"/>
      <c r="M20" s="256">
        <f>ROUND(M19/1000,1)</f>
        <v>116</v>
      </c>
    </row>
    <row r="21" spans="1:13" ht="33.75" customHeight="1" thickBot="1">
      <c r="B21" s="486" t="s">
        <v>228</v>
      </c>
      <c r="C21" s="486"/>
      <c r="D21" s="486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1946.7</v>
      </c>
      <c r="G27" s="286" t="s">
        <v>229</v>
      </c>
      <c r="H27" s="284" t="s">
        <v>229</v>
      </c>
      <c r="I27" s="284" t="s">
        <v>229</v>
      </c>
      <c r="J27" s="285">
        <f>J20-J26</f>
        <v>1555.7</v>
      </c>
      <c r="K27" s="286" t="s">
        <v>229</v>
      </c>
      <c r="L27" s="284" t="s">
        <v>229</v>
      </c>
      <c r="M27" s="287">
        <f>M20-M26</f>
        <v>116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7" t="s">
        <v>324</v>
      </c>
      <c r="D30" s="487"/>
      <c r="E30" s="237"/>
      <c r="F30" s="237"/>
      <c r="G30" s="488"/>
      <c r="H30" s="488"/>
      <c r="I30" s="292"/>
      <c r="J30" s="484" t="str">
        <f>+'Ekamut-caxs'!D77</f>
        <v xml:space="preserve">Ծաղիկ Բաբայան </v>
      </c>
      <c r="K30" s="484"/>
      <c r="M30" s="258"/>
    </row>
    <row r="31" spans="1:13" s="236" customFormat="1">
      <c r="C31" s="293"/>
      <c r="D31" s="293"/>
      <c r="E31" s="294"/>
      <c r="F31" s="294"/>
      <c r="G31" s="485" t="s">
        <v>89</v>
      </c>
      <c r="H31" s="485"/>
      <c r="I31" s="295"/>
      <c r="J31" s="485" t="s">
        <v>107</v>
      </c>
      <c r="K31" s="485"/>
    </row>
    <row r="32" spans="1:13" s="254" customFormat="1" ht="23.25" customHeight="1">
      <c r="B32" s="237"/>
      <c r="C32" s="296" t="s">
        <v>325</v>
      </c>
      <c r="D32" s="296"/>
      <c r="E32" s="237"/>
      <c r="F32" s="237"/>
      <c r="G32" s="484"/>
      <c r="H32" s="484"/>
      <c r="I32" s="297"/>
      <c r="J32" s="484" t="str">
        <f>+'Ekamut-caxs'!D79</f>
        <v xml:space="preserve">Հասմիկ Ասատրյան </v>
      </c>
      <c r="K32" s="484"/>
    </row>
    <row r="33" spans="3:13" s="236" customFormat="1">
      <c r="C33" s="257"/>
      <c r="D33" s="257"/>
      <c r="G33" s="485" t="s">
        <v>89</v>
      </c>
      <c r="H33" s="485"/>
      <c r="I33" s="295"/>
      <c r="J33" s="485" t="s">
        <v>107</v>
      </c>
      <c r="K33" s="485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1" t="s">
        <v>203</v>
      </c>
      <c r="J36" s="481"/>
      <c r="K36" s="301"/>
      <c r="L36" s="481" t="s">
        <v>232</v>
      </c>
      <c r="M36" s="481"/>
    </row>
    <row r="37" spans="3:13">
      <c r="C37" s="299"/>
      <c r="D37" s="299"/>
      <c r="E37" s="481" t="s">
        <v>202</v>
      </c>
      <c r="F37" s="481"/>
      <c r="I37" s="481"/>
      <c r="J37" s="481"/>
      <c r="K37" s="301"/>
      <c r="L37" s="481"/>
      <c r="M37" s="481"/>
    </row>
    <row r="38" spans="3:13">
      <c r="C38" s="299"/>
      <c r="D38" s="299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47" sqref="C47:F4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7" t="str">
        <f>+'Ekamut-caxs'!A13</f>
        <v xml:space="preserve">«Երևանի հ․24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140</v>
      </c>
      <c r="B5" s="496" t="s">
        <v>67</v>
      </c>
      <c r="C5" s="342"/>
      <c r="D5" s="497" t="s">
        <v>261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141</v>
      </c>
    </row>
    <row r="6" spans="1:17" ht="106.5" customHeight="1">
      <c r="A6" s="496"/>
      <c r="B6" s="496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5"/>
    </row>
    <row r="7" spans="1:17" ht="27.75" customHeight="1">
      <c r="A7" s="147">
        <v>1</v>
      </c>
      <c r="B7" s="176" t="s">
        <v>188</v>
      </c>
      <c r="C7" s="177">
        <v>32402.963</v>
      </c>
      <c r="D7" s="177">
        <v>6289.5039999999999</v>
      </c>
      <c r="E7" s="177"/>
      <c r="F7" s="177">
        <f>IF(E7&gt;0,C16, 0)</f>
        <v>0</v>
      </c>
      <c r="G7" s="177"/>
      <c r="H7" s="228"/>
      <c r="I7" s="177"/>
      <c r="J7" s="228"/>
      <c r="K7" s="177"/>
      <c r="L7" s="177">
        <v>2515.8000000000002</v>
      </c>
      <c r="M7" s="177"/>
      <c r="N7" s="178">
        <f>ROUND(SUM(C7:M7),1)</f>
        <v>41208.300000000003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15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15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41223.300000000003</v>
      </c>
    </row>
    <row r="10" spans="1:17" s="149" customFormat="1" ht="18.75" customHeight="1">
      <c r="B10" s="235">
        <v>3144.752</v>
      </c>
      <c r="C10" s="151">
        <f>+B10*2</f>
        <v>6289.5039999999999</v>
      </c>
      <c r="D10" s="151"/>
      <c r="E10" s="152"/>
      <c r="F10" s="152"/>
      <c r="G10" s="152"/>
      <c r="H10" s="234"/>
      <c r="I10" s="153"/>
      <c r="J10" s="154"/>
      <c r="K10" s="153"/>
      <c r="L10" s="153">
        <v>2565</v>
      </c>
      <c r="M10" s="152"/>
      <c r="N10" s="155"/>
      <c r="O10" s="150"/>
    </row>
    <row r="11" spans="1:17" s="156" customFormat="1" ht="21" customHeight="1">
      <c r="B11" s="157"/>
      <c r="C11" s="450">
        <v>29008.7</v>
      </c>
      <c r="D11" s="123"/>
      <c r="E11" s="158"/>
      <c r="F11" s="158"/>
      <c r="G11" s="159"/>
      <c r="H11" s="78"/>
      <c r="I11" s="78"/>
      <c r="J11" s="123"/>
      <c r="K11" s="491"/>
      <c r="L11" s="491"/>
      <c r="M11" s="491"/>
      <c r="N11" s="160"/>
    </row>
    <row r="12" spans="1:17" s="149" customFormat="1" ht="69" customHeight="1">
      <c r="B12" s="492" t="s">
        <v>196</v>
      </c>
      <c r="C12" s="493"/>
      <c r="D12" s="159"/>
      <c r="G12" s="123"/>
      <c r="H12" s="123"/>
      <c r="I12" s="492" t="s">
        <v>197</v>
      </c>
      <c r="J12" s="493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0"/>
      <c r="E18" s="500"/>
      <c r="F18" s="206"/>
      <c r="G18" s="206"/>
      <c r="H18" s="489" t="str">
        <f>+'Ekamut-caxs'!D77</f>
        <v xml:space="preserve">Ծաղիկ Բաբայան </v>
      </c>
      <c r="I18" s="489"/>
      <c r="J18" s="489"/>
      <c r="K18" s="169"/>
      <c r="L18" s="169"/>
    </row>
    <row r="19" spans="2:12" s="170" customFormat="1" ht="17.25" customHeight="1">
      <c r="B19" s="207"/>
      <c r="C19" s="208"/>
      <c r="D19" s="501" t="s">
        <v>89</v>
      </c>
      <c r="E19" s="501"/>
      <c r="F19" s="209"/>
      <c r="G19" s="210"/>
      <c r="H19" s="490" t="s">
        <v>90</v>
      </c>
      <c r="I19" s="490"/>
      <c r="J19" s="490"/>
      <c r="K19" s="171"/>
      <c r="L19" s="171"/>
    </row>
    <row r="20" spans="2:12" s="168" customFormat="1" ht="24.75" customHeight="1">
      <c r="B20" s="211" t="s">
        <v>6</v>
      </c>
      <c r="C20" s="205"/>
      <c r="D20" s="500"/>
      <c r="E20" s="500"/>
      <c r="F20" s="212"/>
      <c r="G20" s="212"/>
      <c r="H20" s="489" t="str">
        <f>+'Ekamut-caxs'!D79</f>
        <v xml:space="preserve">Հասմիկ Ասատրյան </v>
      </c>
      <c r="I20" s="489"/>
      <c r="J20" s="489"/>
      <c r="K20" s="169"/>
      <c r="L20" s="169"/>
    </row>
    <row r="21" spans="2:12" s="170" customFormat="1" ht="18.75" customHeight="1">
      <c r="B21" s="208"/>
      <c r="C21" s="208"/>
      <c r="D21" s="501" t="s">
        <v>89</v>
      </c>
      <c r="E21" s="501"/>
      <c r="F21" s="209"/>
      <c r="G21" s="210"/>
      <c r="H21" s="490" t="s">
        <v>90</v>
      </c>
      <c r="I21" s="490"/>
      <c r="J21" s="490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4" workbookViewId="0">
      <selection activeCell="C47" sqref="C47:F47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հ․24 մսուր-մանկապարտեզ» ՀՈԱԿ-ի </v>
      </c>
      <c r="B2" s="506"/>
      <c r="C2" s="506"/>
      <c r="D2" s="506"/>
    </row>
    <row r="3" spans="1:4" ht="39.75" customHeight="1">
      <c r="A3" s="506" t="s">
        <v>297</v>
      </c>
      <c r="B3" s="506"/>
      <c r="C3" s="506"/>
      <c r="D3" s="506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1</v>
      </c>
      <c r="D13" s="306">
        <f>SUM(D14:D18)</f>
        <v>14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14</v>
      </c>
    </row>
    <row r="15" spans="1:4" ht="16.5" customHeight="1">
      <c r="A15" s="308">
        <v>2.2000000000000002</v>
      </c>
      <c r="B15" s="309" t="s">
        <v>126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1</v>
      </c>
      <c r="D19" s="306">
        <f>SUM(D20:D24)</f>
        <v>14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14</v>
      </c>
    </row>
    <row r="21" spans="1:4" ht="16.5" customHeight="1">
      <c r="A21" s="308">
        <v>3.2</v>
      </c>
      <c r="B21" s="309" t="s">
        <v>128</v>
      </c>
      <c r="C21" s="308"/>
      <c r="D21" s="308"/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1</v>
      </c>
      <c r="D25" s="306">
        <f>SUM(D26:D30)</f>
        <v>28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28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3</v>
      </c>
      <c r="D31" s="306">
        <f>D7+D13+D19+D25</f>
        <v>56</v>
      </c>
    </row>
    <row r="34" spans="2:4" ht="17.25">
      <c r="B34" s="396" t="s">
        <v>324</v>
      </c>
      <c r="C34" s="502" t="str">
        <f>+'Ekamut-caxs'!D77</f>
        <v xml:space="preserve">Ծաղիկ Բաբայան </v>
      </c>
      <c r="D34" s="502"/>
    </row>
    <row r="35" spans="2:4" ht="15.75" customHeight="1">
      <c r="B35" s="397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 xml:space="preserve">Հասմիկ Ասատրյան </v>
      </c>
      <c r="D36" s="502"/>
    </row>
    <row r="37" spans="2:4">
      <c r="C37" s="504" t="s">
        <v>5</v>
      </c>
      <c r="D37" s="504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C47" sqref="C47:F4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հ․24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259</v>
      </c>
      <c r="C8" s="127">
        <v>32706.2</v>
      </c>
      <c r="D8" s="127"/>
      <c r="E8" s="127">
        <v>4386.5460000000003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4183.2</v>
      </c>
      <c r="D9" s="127"/>
      <c r="E9" s="127">
        <v>498.35399999999998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/>
      <c r="E10" s="408">
        <f>+M10</f>
        <v>537.6</v>
      </c>
      <c r="F10" s="324">
        <v>11</v>
      </c>
      <c r="G10" s="325">
        <v>56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537.6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/>
      <c r="E11" s="451">
        <f>+M11*1.7</f>
        <v>1005.312</v>
      </c>
      <c r="F11" s="324">
        <v>12</v>
      </c>
      <c r="G11" s="330">
        <v>56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591.36</v>
      </c>
    </row>
    <row r="12" spans="1:13" s="80" customFormat="1" ht="31.5" customHeight="1">
      <c r="A12" s="118"/>
      <c r="B12" s="333" t="s">
        <v>252</v>
      </c>
      <c r="C12" s="334">
        <f>ROUND(SUM(C8:C11),1)</f>
        <v>36889.4</v>
      </c>
      <c r="D12" s="334">
        <f>ROUND(SUM(D8:D11),1)</f>
        <v>0</v>
      </c>
      <c r="E12" s="334">
        <f>ROUND(SUM(E8:E11),1)</f>
        <v>6427.8</v>
      </c>
      <c r="F12" s="80">
        <f>38696.8+2*C9</f>
        <v>47063.200000000004</v>
      </c>
    </row>
    <row r="14" spans="1:13" ht="51" customHeight="1">
      <c r="B14" s="509" t="s">
        <v>253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 xml:space="preserve">Ծաղիկ Բաբայան 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7" t="str">
        <f>+'Ekamut-caxs'!D79</f>
        <v xml:space="preserve">Հասմիկ Ասատրյան 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7" sqref="C47:F4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73" t="str">
        <f>+'Ekamut-caxs'!A13</f>
        <v xml:space="preserve">«Երևանի հ․24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8" t="s">
        <v>135</v>
      </c>
    </row>
    <row r="6" spans="1:6" ht="73.5" customHeight="1">
      <c r="A6" s="399" t="s">
        <v>3</v>
      </c>
      <c r="B6" s="399" t="s">
        <v>309</v>
      </c>
      <c r="C6" s="399" t="s">
        <v>284</v>
      </c>
      <c r="D6" s="399" t="s">
        <v>285</v>
      </c>
      <c r="E6" s="441" t="s">
        <v>286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310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283</v>
      </c>
      <c r="C9" s="127" t="s">
        <v>229</v>
      </c>
      <c r="D9" s="127" t="s">
        <v>229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312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311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300</v>
      </c>
      <c r="C40" s="513"/>
      <c r="D40" s="514"/>
      <c r="E40" s="514"/>
      <c r="F40" s="515"/>
    </row>
    <row r="41" spans="1:6" ht="33.75" customHeight="1">
      <c r="A41" s="401"/>
      <c r="B41" s="402" t="s">
        <v>308</v>
      </c>
      <c r="C41" s="513"/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 xml:space="preserve">Ծաղիկ Բաբայան 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0" t="str">
        <f>+'Ekamut-caxs'!D79</f>
        <v xml:space="preserve">Հասմիկ Ասատրյան 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https://mul2.yerevan.am/tasks/2647855/oneclick?token=b16e4698a1266c94917833fff18e6f22</cp:keywords>
  <cp:lastModifiedBy>Lusine Petrosyan</cp:lastModifiedBy>
  <cp:lastPrinted>2025-11-10T06:59:07Z</cp:lastPrinted>
  <dcterms:created xsi:type="dcterms:W3CDTF">1996-10-14T23:33:28Z</dcterms:created>
  <dcterms:modified xsi:type="dcterms:W3CDTF">2025-12-26T15:25:40Z</dcterms:modified>
</cp:coreProperties>
</file>